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рдатовская 1)1" sheetId="1" r:id="rId1"/>
    <sheet name="Ардатовская 1)1(2019)" sheetId="2" r:id="rId2"/>
    <sheet name="Ардатовская 1)1(2020)" sheetId="3" r:id="rId3"/>
    <sheet name="Ардатовская 1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1)1'!#REF!,'Ардатовская 1)1'!#REF!</definedName>
    <definedName name="Z_6E36EA37_049E_4FAE_B719_2847CD16F858_.wvu.Rows" localSheetId="0" hidden="1">'Ардатовская 1)1'!$42:$45</definedName>
    <definedName name="Z_73C0D023_21BD_4441_8EFA_957546C15799_.wvu.Cols" localSheetId="0" hidden="1">'Ардатовская 1)1'!#REF!,'Ардатовская 1)1'!#REF!</definedName>
    <definedName name="Z_73C0D023_21BD_4441_8EFA_957546C15799_.wvu.Rows" localSheetId="0" hidden="1">'Ардатовская 1)1'!$42:$45</definedName>
    <definedName name="_xlnm.Print_Area" localSheetId="0">'Ардатовская 1)1'!$A$1:$G$60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 l="1"/>
  <c r="G9" i="2"/>
  <c r="E9" i="2"/>
  <c r="G8" i="2" l="1"/>
  <c r="G6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A2" i="2"/>
  <c r="F5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<sst xmlns="http://schemas.openxmlformats.org/spreadsheetml/2006/main" count="242" uniqueCount="79">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</sst>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4" fontId="10" fillId="0" borderId="4" xfId="0" applyNumberFormat="1" applyFont="1" applyBorder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4">
          <cell r="W304">
            <v>27408.085082826201</v>
          </cell>
          <cell r="X304">
            <v>5571.1682404179292</v>
          </cell>
          <cell r="Y304">
            <v>2467.056</v>
          </cell>
          <cell r="AA304">
            <v>0</v>
          </cell>
          <cell r="AB304">
            <v>4532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5047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Y304">
            <v>95400.974432901639</v>
          </cell>
          <cell r="BB304">
            <v>0</v>
          </cell>
          <cell r="BC304">
            <v>0</v>
          </cell>
          <cell r="CN304">
            <v>16023.42392424541</v>
          </cell>
          <cell r="CO304">
            <v>3284.1029517564948</v>
          </cell>
          <cell r="CP304">
            <v>0</v>
          </cell>
          <cell r="DB304">
            <v>0</v>
          </cell>
          <cell r="DG304">
            <v>13685.88125445388</v>
          </cell>
          <cell r="DU304">
            <v>52533.380403086179</v>
          </cell>
          <cell r="DV304">
            <v>11185.329962395179</v>
          </cell>
          <cell r="DW304">
            <v>12240.859900000001</v>
          </cell>
          <cell r="EK304">
            <v>0</v>
          </cell>
          <cell r="EQ304">
            <v>44589.650432600618</v>
          </cell>
          <cell r="FB304">
            <v>69379.188141679799</v>
          </cell>
          <cell r="FC304">
            <v>14188.484335366231</v>
          </cell>
          <cell r="FD304">
            <v>2411.2494000000002</v>
          </cell>
          <cell r="FL304">
            <v>0</v>
          </cell>
          <cell r="FS304">
            <v>51443.761332901355</v>
          </cell>
          <cell r="FX304">
            <v>49489.305814156403</v>
          </cell>
          <cell r="FY304">
            <v>10089.3519659382</v>
          </cell>
          <cell r="FZ304">
            <v>228.684</v>
          </cell>
          <cell r="GG304">
            <v>242.18879999999999</v>
          </cell>
          <cell r="GL304">
            <v>32360.969198265779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4">
          <cell r="W304">
            <v>62738.750514965846</v>
          </cell>
          <cell r="X304">
            <v>19325.280053637809</v>
          </cell>
          <cell r="Y304">
            <v>179655.53550000003</v>
          </cell>
          <cell r="AK304">
            <v>0</v>
          </cell>
          <cell r="AV304">
            <v>0</v>
          </cell>
          <cell r="AY304">
            <v>272829.64809979557</v>
          </cell>
          <cell r="BB304">
            <v>0</v>
          </cell>
          <cell r="BM304">
            <v>0</v>
          </cell>
          <cell r="BN304">
            <v>0</v>
          </cell>
          <cell r="CN304">
            <v>18398.209254457404</v>
          </cell>
          <cell r="CO304">
            <v>5703.4448688817938</v>
          </cell>
          <cell r="CP304">
            <v>289.327</v>
          </cell>
          <cell r="DB304">
            <v>0</v>
          </cell>
          <cell r="DG304">
            <v>26596.082010383539</v>
          </cell>
          <cell r="DU304">
            <v>70597.084300149072</v>
          </cell>
          <cell r="DV304">
            <v>21703.3140535042</v>
          </cell>
          <cell r="DW304">
            <v>8364.413700000001</v>
          </cell>
          <cell r="EL304">
            <v>0</v>
          </cell>
          <cell r="EQ304">
            <v>61996.728622118244</v>
          </cell>
          <cell r="FB304">
            <v>70116.814608445115</v>
          </cell>
          <cell r="FC304">
            <v>21337.529140471437</v>
          </cell>
          <cell r="FD304">
            <v>1798.7904000000001</v>
          </cell>
          <cell r="FL304">
            <v>0</v>
          </cell>
          <cell r="FS304">
            <v>41214.550066464937</v>
          </cell>
          <cell r="FX304">
            <v>47685.97194236557</v>
          </cell>
          <cell r="FY304">
            <v>14491.531735516832</v>
          </cell>
          <cell r="FZ304">
            <v>0</v>
          </cell>
          <cell r="GG304">
            <v>2653.6320000000001</v>
          </cell>
          <cell r="GL304">
            <v>26670.654480630063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4">
          <cell r="W304">
            <v>32934.752781456307</v>
          </cell>
          <cell r="X304">
            <v>8217.342031528533</v>
          </cell>
          <cell r="Y304">
            <v>1610.7243000000001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2266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Y304">
            <v>140354.70600807597</v>
          </cell>
          <cell r="BB304">
            <v>0</v>
          </cell>
          <cell r="BC304">
            <v>0</v>
          </cell>
          <cell r="CN304">
            <v>16667.617341900481</v>
          </cell>
          <cell r="CO304">
            <v>5166.9613759891499</v>
          </cell>
          <cell r="CP304">
            <v>0</v>
          </cell>
          <cell r="DB304">
            <v>0</v>
          </cell>
          <cell r="DF304">
            <v>15180.645346354004</v>
          </cell>
          <cell r="DU304">
            <v>60319.551118535252</v>
          </cell>
          <cell r="DV304">
            <v>12973.207314803654</v>
          </cell>
          <cell r="DW304">
            <v>5616.8680999999997</v>
          </cell>
          <cell r="EK304">
            <v>0</v>
          </cell>
          <cell r="EP304">
            <v>54474.42229336426</v>
          </cell>
          <cell r="FB304">
            <v>74764.991912829166</v>
          </cell>
          <cell r="FC304">
            <v>20208.378400274643</v>
          </cell>
          <cell r="FD304">
            <v>1254.4878000000001</v>
          </cell>
          <cell r="FL304">
            <v>0</v>
          </cell>
          <cell r="FS304">
            <v>43425.726735638564</v>
          </cell>
          <cell r="FX304">
            <v>51201.695923890271</v>
          </cell>
          <cell r="FY304">
            <v>13876.652219292486</v>
          </cell>
          <cell r="FZ304">
            <v>312.12</v>
          </cell>
          <cell r="GG304">
            <v>3579.9143999999997</v>
          </cell>
          <cell r="GL304">
            <v>28940.79509741694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4">
          <cell r="W304">
            <v>31893.838785313066</v>
          </cell>
          <cell r="X304">
            <v>7351.9619266827403</v>
          </cell>
          <cell r="Y304">
            <v>18828.070400000001</v>
          </cell>
          <cell r="Z304">
            <v>0</v>
          </cell>
          <cell r="AV304">
            <v>2266</v>
          </cell>
          <cell r="AY304">
            <v>124477.79317074738</v>
          </cell>
          <cell r="BM304">
            <v>5119.1000000000004</v>
          </cell>
          <cell r="BN304">
            <v>0</v>
          </cell>
          <cell r="BO304">
            <v>0</v>
          </cell>
          <cell r="BP304">
            <v>0</v>
          </cell>
          <cell r="CN304">
            <v>18022.739043759837</v>
          </cell>
          <cell r="CO304">
            <v>5023.0673399554889</v>
          </cell>
          <cell r="CP304">
            <v>2080.0026000000003</v>
          </cell>
          <cell r="DB304">
            <v>0</v>
          </cell>
          <cell r="DG304">
            <v>16266.370163771106</v>
          </cell>
          <cell r="DU304">
            <v>58655.581251847507</v>
          </cell>
          <cell r="DV304">
            <v>11768.715606503594</v>
          </cell>
          <cell r="DW304">
            <v>23849.164549999998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133966.18779999999</v>
          </cell>
          <cell r="EJ304">
            <v>0</v>
          </cell>
          <cell r="EP304">
            <v>38049.987667504851</v>
          </cell>
          <cell r="EU304">
            <v>146967.47000000003</v>
          </cell>
          <cell r="EW304">
            <v>1787.0261999999998</v>
          </cell>
          <cell r="EY304">
            <v>0</v>
          </cell>
          <cell r="FA304">
            <v>0</v>
          </cell>
          <cell r="FL304">
            <v>315.18</v>
          </cell>
          <cell r="FS304">
            <v>0</v>
          </cell>
          <cell r="FV304">
            <v>113024.73</v>
          </cell>
          <cell r="FZ304">
            <v>521.88434999999993</v>
          </cell>
          <cell r="GG304">
            <v>160.33109999999996</v>
          </cell>
          <cell r="GL30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zoomScaleSheetLayoutView="9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1744086.18</v>
      </c>
      <c r="F9" s="16">
        <f t="shared" ref="F9:G9" si="0">SUM(F10:F14)</f>
        <v>1666522.77</v>
      </c>
      <c r="G9" s="16">
        <f t="shared" si="0"/>
        <v>324606.26</v>
      </c>
    </row>
    <row r="10" spans="1:8" ht="13.2" customHeight="1" x14ac:dyDescent="0.3">
      <c r="A10" s="79" t="s">
        <v>9</v>
      </c>
      <c r="B10" s="80"/>
      <c r="C10" s="80"/>
      <c r="D10" s="81"/>
      <c r="E10" s="17">
        <v>720875.89</v>
      </c>
      <c r="F10" s="17">
        <v>659462.66</v>
      </c>
      <c r="G10" s="18">
        <v>192152.38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171481.61</v>
      </c>
      <c r="F12" s="17">
        <v>167472.79</v>
      </c>
      <c r="G12" s="18">
        <v>27329.68</v>
      </c>
    </row>
    <row r="13" spans="1:8" ht="13.5" customHeight="1" x14ac:dyDescent="0.3">
      <c r="A13" s="79" t="s">
        <v>12</v>
      </c>
      <c r="B13" s="80"/>
      <c r="C13" s="80"/>
      <c r="D13" s="81"/>
      <c r="E13" s="17">
        <v>311099.38</v>
      </c>
      <c r="F13" s="17">
        <v>304898.81</v>
      </c>
      <c r="G13" s="18">
        <v>46840.34</v>
      </c>
    </row>
    <row r="14" spans="1:8" ht="14.4" customHeight="1" x14ac:dyDescent="0.3">
      <c r="A14" s="72" t="s">
        <v>13</v>
      </c>
      <c r="B14" s="72"/>
      <c r="C14" s="72"/>
      <c r="D14" s="72"/>
      <c r="E14" s="17">
        <v>540629.30000000005</v>
      </c>
      <c r="F14" s="17">
        <v>534688.51</v>
      </c>
      <c r="G14" s="18">
        <v>58283.86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1027724.96</v>
      </c>
      <c r="F15" s="16">
        <f t="shared" ref="F15:G15" si="1">SUM(F16:F19)</f>
        <v>1017823.98</v>
      </c>
      <c r="G15" s="16">
        <f t="shared" si="1"/>
        <v>93541.4</v>
      </c>
    </row>
    <row r="16" spans="1:8" ht="33.6" customHeight="1" x14ac:dyDescent="0.3">
      <c r="A16" s="85" t="s">
        <v>43</v>
      </c>
      <c r="B16" s="86"/>
      <c r="C16" s="86"/>
      <c r="D16" s="87"/>
      <c r="E16" s="17">
        <v>1013291.34</v>
      </c>
      <c r="F16" s="17">
        <v>998049.03</v>
      </c>
      <c r="G16" s="18">
        <v>95064.36</v>
      </c>
    </row>
    <row r="17" spans="1:13" ht="15.6" x14ac:dyDescent="0.3">
      <c r="A17" s="72" t="s">
        <v>44</v>
      </c>
      <c r="B17" s="72"/>
      <c r="C17" s="72"/>
      <c r="D17" s="72"/>
      <c r="E17" s="17">
        <v>1644.6</v>
      </c>
      <c r="F17" s="17">
        <v>1607.87</v>
      </c>
      <c r="G17" s="18">
        <v>172.45</v>
      </c>
    </row>
    <row r="18" spans="1:13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3" ht="15.6" x14ac:dyDescent="0.3">
      <c r="A19" s="72" t="s">
        <v>46</v>
      </c>
      <c r="B19" s="72"/>
      <c r="C19" s="72"/>
      <c r="D19" s="72"/>
      <c r="E19" s="17">
        <v>12789.02</v>
      </c>
      <c r="F19" s="17">
        <v>18167.080000000002</v>
      </c>
      <c r="G19" s="18">
        <v>-1695.41</v>
      </c>
    </row>
    <row r="20" spans="1:13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3" ht="15.6" x14ac:dyDescent="0.3">
      <c r="A21" s="72" t="s">
        <v>15</v>
      </c>
      <c r="B21" s="72"/>
      <c r="C21" s="72"/>
      <c r="D21" s="72"/>
      <c r="E21" s="17">
        <v>7151.76</v>
      </c>
      <c r="F21" s="17">
        <v>7005.49</v>
      </c>
      <c r="G21" s="18">
        <v>439.35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42" t="s">
        <v>52</v>
      </c>
      <c r="B24" s="42"/>
      <c r="C24" s="42"/>
      <c r="D24" s="42"/>
      <c r="E24" s="42"/>
      <c r="F24" s="17">
        <v>-294774.13968759007</v>
      </c>
      <c r="G24" s="19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135379.28375614577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нар'!W304</f>
        <v>27408.085082826201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нар'!X304</f>
        <v>5571.1682404179292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нар'!Y304</f>
        <v>2467.056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нар'!AA304+'[1]УК ВР декабрь нар'!AB304+'[1]УК ВР декабрь нар'!AC304+'[1]УК ВР декабрь нар'!AD304+'[1]УК ВР декабрь нар'!AE304+'[1]УК ВР декабрь нар'!AF304+'[1]УК ВР декабрь нар'!AG304+'[1]УК ВР декабрь нар'!AH304+'[1]УК ВР декабрь нар'!AJ304+'[1]УК ВР декабрь нар'!AL304+'[1]УК ВР декабрь нар'!AN304+'[1]УК ВР декабрь нар'!AO304+'[1]УК ВР декабрь нар'!AP304+'[1]УК ВР декабрь нар'!AQ304+'[1]УК ВР декабрь нар'!AR304+'[1]УК ВР декабрь нар'!AT304</f>
        <v>4532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нар'!AY304</f>
        <v>95400.974432901639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SUM(F34:F38)+102470.64</f>
        <v>261060.26882853778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нар'!CN304+'[1]УК ВР декабрь нар'!DU304</f>
        <v>68556.804327331585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нар'!CO304+'[1]УК ВР декабрь нар'!DV304</f>
        <v>14469.432914151674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нар'!CP304+'[1]УК ВР декабрь нар'!DW304</f>
        <v>12240.859900000001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нар'!AI304+'[1]УК ВР декабрь нар'!AJ304+'[1]УК ВР декабрь нар'!AS304+'[1]УК ВР декабрь нар'!BC304+'[1]УК ВР декабрь нар'!DB304+'[1]УК ВР декабрь нар'!EK304+'[1]УК ВР декабрь нар'!AM304</f>
        <v>5047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нар'!DG304+'[1]УК ВР декабрь нар'!EQ304</f>
        <v>58275.531687054499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6">
        <f>SUM(F40:F48)+115456.97</f>
        <v>345290.15298830776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нар'!FB304+'[1]УК ВР декабрь нар'!FX304</f>
        <v>118868.49395583619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нар'!FC304+'[1]УК ВР декабрь нар'!FY304</f>
        <v>24277.836301304429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5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5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5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5"/>
    </row>
    <row r="46" spans="1:13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нар'!FD304+'[1]УК ВР декабрь нар'!FZ304</f>
        <v>2639.9334000000003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нар'!GG304+'[1]УК ВР декабрь нар'!FL304+'[1]УК ВР декабрь нар'!BB304+'[1]УК ВР декабрь нар'!AK304</f>
        <v>242.18879999999999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нар'!FS304+'[1]УК ВР декабрь нар'!GL304</f>
        <v>83804.730531167137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741729.70557299128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135374.39000000001</v>
      </c>
    </row>
    <row r="52" spans="1:12" ht="15.6" x14ac:dyDescent="0.3">
      <c r="A52" s="50" t="s">
        <v>23</v>
      </c>
      <c r="B52" s="45"/>
      <c r="C52" s="45"/>
      <c r="D52" s="45"/>
      <c r="E52" s="45"/>
      <c r="F52" s="25">
        <v>56429.81</v>
      </c>
    </row>
    <row r="53" spans="1:12" ht="15.6" x14ac:dyDescent="0.3">
      <c r="A53" s="50" t="s">
        <v>24</v>
      </c>
      <c r="B53" s="45"/>
      <c r="C53" s="45"/>
      <c r="D53" s="45"/>
      <c r="E53" s="45"/>
      <c r="F53" s="25">
        <v>78944.58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877104.0955729913</v>
      </c>
      <c r="L55" s="19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1013291.34</v>
      </c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998049.03</v>
      </c>
      <c r="H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-158586.8952605814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'Ардатовская 1)1'!A2:G2</f>
        <v>перед собственниками дома по адресу: ул. Ардатовская 1/1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1)1'!G6:H6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1)1'!G8:H8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1095391.27</v>
      </c>
      <c r="F9" s="16">
        <f t="shared" ref="F9:G9" si="0">SUM(F10:F15)</f>
        <v>1311739.5699999998</v>
      </c>
      <c r="G9" s="16">
        <f t="shared" si="0"/>
        <v>108257.93</v>
      </c>
    </row>
    <row r="10" spans="1:7" ht="15.6" x14ac:dyDescent="0.3">
      <c r="A10" s="79" t="s">
        <v>9</v>
      </c>
      <c r="B10" s="80"/>
      <c r="C10" s="80"/>
      <c r="D10" s="81"/>
      <c r="E10" s="17">
        <v>512105.31</v>
      </c>
      <c r="F10" s="17">
        <v>656813.72</v>
      </c>
      <c r="G10" s="18">
        <v>47443.97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166351.75</v>
      </c>
      <c r="F12" s="17">
        <v>169254.25</v>
      </c>
      <c r="G12" s="18">
        <v>24427.18</v>
      </c>
    </row>
    <row r="13" spans="1:7" ht="15.6" x14ac:dyDescent="0.3">
      <c r="A13" s="79" t="s">
        <v>12</v>
      </c>
      <c r="B13" s="80"/>
      <c r="C13" s="80"/>
      <c r="D13" s="81"/>
      <c r="E13" s="17">
        <v>299707.42</v>
      </c>
      <c r="F13" s="17">
        <v>305981.2</v>
      </c>
      <c r="G13" s="18">
        <v>40566.53</v>
      </c>
    </row>
    <row r="14" spans="1:7" ht="15.6" x14ac:dyDescent="0.3">
      <c r="A14" s="72" t="s">
        <v>13</v>
      </c>
      <c r="B14" s="72"/>
      <c r="C14" s="72"/>
      <c r="D14" s="72"/>
      <c r="E14" s="17">
        <v>87072.44</v>
      </c>
      <c r="F14" s="17">
        <v>148926.01</v>
      </c>
      <c r="G14" s="18">
        <v>-3569.71</v>
      </c>
    </row>
    <row r="15" spans="1:7" ht="15.6" x14ac:dyDescent="0.3">
      <c r="A15" s="79" t="s">
        <v>68</v>
      </c>
      <c r="B15" s="80"/>
      <c r="C15" s="80"/>
      <c r="D15" s="81"/>
      <c r="E15" s="17">
        <v>30154.35</v>
      </c>
      <c r="F15" s="17">
        <v>30764.39</v>
      </c>
      <c r="G15" s="18">
        <v>-610.04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785219.8</v>
      </c>
      <c r="F16" s="16">
        <f>SUM(F17:F20)</f>
        <v>792672.32</v>
      </c>
      <c r="G16" s="16">
        <f>SUM(G17:G20)</f>
        <v>86088.88</v>
      </c>
    </row>
    <row r="17" spans="1:12" ht="15.6" x14ac:dyDescent="0.3">
      <c r="A17" s="94" t="s">
        <v>43</v>
      </c>
      <c r="B17" s="95"/>
      <c r="C17" s="95"/>
      <c r="D17" s="96"/>
      <c r="E17" s="17">
        <v>779128.63</v>
      </c>
      <c r="F17" s="17">
        <v>787754.41</v>
      </c>
      <c r="G17" s="18">
        <v>86438.58</v>
      </c>
    </row>
    <row r="18" spans="1:12" ht="15.6" x14ac:dyDescent="0.3">
      <c r="A18" s="72" t="s">
        <v>55</v>
      </c>
      <c r="B18" s="72"/>
      <c r="C18" s="72"/>
      <c r="D18" s="72"/>
      <c r="E18" s="17">
        <v>1644.8</v>
      </c>
      <c r="F18" s="17">
        <v>1657.69</v>
      </c>
      <c r="G18" s="18">
        <v>159.56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4446.37</v>
      </c>
      <c r="F20" s="17">
        <v>3260.22</v>
      </c>
      <c r="G20" s="18">
        <v>-509.26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4171.8599999999997</v>
      </c>
      <c r="F21" s="16">
        <f>SUM(F22)</f>
        <v>4809.75</v>
      </c>
      <c r="G21" s="16">
        <f>SUM(G22)</f>
        <v>-198.54</v>
      </c>
    </row>
    <row r="22" spans="1:12" ht="15.6" x14ac:dyDescent="0.3">
      <c r="A22" s="72" t="s">
        <v>15</v>
      </c>
      <c r="B22" s="72"/>
      <c r="C22" s="72"/>
      <c r="D22" s="72"/>
      <c r="E22" s="17">
        <v>4171.8599999999997</v>
      </c>
      <c r="F22" s="17">
        <v>4809.75</v>
      </c>
      <c r="G22" s="18">
        <v>-198.54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'Ардатовская 1)1'!F58</f>
        <v>-158586.8952605814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534549.21416839922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нар'!W304</f>
        <v>62738.750514965846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нар'!X304</f>
        <v>19325.280053637809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нар'!Y304</f>
        <v>179655.53550000003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нар'!AV304+'[2]УК ВР декабрь нар'!BN304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нар'!AY304</f>
        <v>272829.64809979557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SUM(F35:F39)+42973.86</f>
        <v>256622.46380949422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нар'!CN304+'[2]УК ВР декабрь нар'!DU304</f>
        <v>88995.293554606469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нар'!CO304+'[2]УК ВР декабрь нар'!DV304</f>
        <v>27406.758922385994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нар'!CP304+'[2]УК ВР декабрь нар'!DW304</f>
        <v>8653.7407000000003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нар'!BM304+'[2]УК ВР декабрь нар'!DB304+'[2]УК ВР декабрь нар'!EL304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нар'!DG304+'[2]УК ВР декабрь нар'!EQ304</f>
        <v>88592.810632501787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225969.47437389396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нар'!FB304+'[2]УК ВР декабрь нар'!FX304</f>
        <v>117802.78655081068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нар'!FC304+'[2]УК ВР декабрь нар'!FY304</f>
        <v>35829.060875988267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нар'!FD304+'[2]УК ВР декабрь нар'!FZ304</f>
        <v>1798.7904000000001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нар'!GG304+'[2]УК ВР декабрь нар'!FL304+'[2]УК ВР декабрь нар'!BB304+'[2]УК ВР декабрь нар'!AK304</f>
        <v>2653.6320000000001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нар'!FS304+'[2]УК ВР декабрь нар'!GL304</f>
        <v>67885.204547094996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1017141.1523517874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135080.70000000001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48382.7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86698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1152221.8523517875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779128.63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787754.41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-531680.11761236889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'Ардатовская 1)1'!A2:G2</f>
        <v>перед собственниками дома по адресу: ул. Ардатовская 1/1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1)1'!G6:H6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1)1'!G8:H8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456979.62</v>
      </c>
      <c r="F9" s="16">
        <f t="shared" ref="F9:G9" si="0">SUM(F10:F15)</f>
        <v>508089.83999999997</v>
      </c>
      <c r="G9" s="16">
        <f t="shared" si="0"/>
        <v>57147.71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11251.48</v>
      </c>
      <c r="G10" s="18">
        <v>36192.49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164691.88</v>
      </c>
      <c r="F12" s="17">
        <v>176119</v>
      </c>
      <c r="G12" s="18">
        <v>13000.06</v>
      </c>
    </row>
    <row r="13" spans="1:7" ht="15.6" x14ac:dyDescent="0.3">
      <c r="A13" s="79" t="s">
        <v>12</v>
      </c>
      <c r="B13" s="80"/>
      <c r="C13" s="80"/>
      <c r="D13" s="81"/>
      <c r="E13" s="17">
        <v>292287.74</v>
      </c>
      <c r="F13" s="17">
        <v>313625.59999999998</v>
      </c>
      <c r="G13" s="18">
        <v>19228.669999999998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6722.48</v>
      </c>
      <c r="G14" s="18">
        <v>-10292.19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371.28</v>
      </c>
      <c r="G15" s="18">
        <v>-981.32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796421.02</v>
      </c>
      <c r="F16" s="16">
        <f>SUM(F17:F20)</f>
        <v>796356.4800000001</v>
      </c>
      <c r="G16" s="16">
        <f>SUM(G17:G20)</f>
        <v>86153.42</v>
      </c>
    </row>
    <row r="17" spans="1:12" ht="15.6" x14ac:dyDescent="0.3">
      <c r="A17" s="94" t="s">
        <v>43</v>
      </c>
      <c r="B17" s="95"/>
      <c r="C17" s="95"/>
      <c r="D17" s="96"/>
      <c r="E17" s="17">
        <v>776476.39</v>
      </c>
      <c r="F17" s="17">
        <v>777272.31</v>
      </c>
      <c r="G17" s="18">
        <v>85642.66</v>
      </c>
    </row>
    <row r="18" spans="1:12" ht="15.6" x14ac:dyDescent="0.3">
      <c r="A18" s="72" t="s">
        <v>55</v>
      </c>
      <c r="B18" s="72"/>
      <c r="C18" s="72"/>
      <c r="D18" s="72"/>
      <c r="E18" s="17">
        <v>1645.2</v>
      </c>
      <c r="F18" s="17">
        <v>1627.56</v>
      </c>
      <c r="G18" s="18">
        <v>177.2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18299.43</v>
      </c>
      <c r="F20" s="17">
        <v>17456.61</v>
      </c>
      <c r="G20" s="18">
        <v>333.56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127.67</v>
      </c>
      <c r="G21" s="16">
        <f>SUM(G22)</f>
        <v>-326.20999999999998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127.67</v>
      </c>
      <c r="G22" s="18">
        <v>-326.20999999999998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'Ардатовская 1)1(2019)'!F59</f>
        <v>-531680.11761236889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185383.52512106081</v>
      </c>
    </row>
    <row r="27" spans="1:12" ht="66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нар'!W304</f>
        <v>32934.752781456307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нар'!X304</f>
        <v>8217.342031528533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нар'!Y304</f>
        <v>1610.7243000000001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нар'!AA304+'[3]УК ВР декабрь нар'!AB304+'[3]УК ВР декабрь нар'!AC304+'[3]УК ВР декабрь нар'!AD304+'[3]УК ВР декабрь нар'!AE304+'[3]УК ВР декабрь нар'!AF304+'[3]УК ВР декабрь нар'!AG304+'[3]УК ВР декабрь нар'!AH304+'[3]УК ВР декабрь нар'!AJ304+'[3]УК ВР декабрь нар'!AL304+'[3]УК ВР декабрь нар'!AN304+'[3]УК ВР декабрь нар'!AO304+'[3]УК ВР декабрь нар'!AP304+'[3]УК ВР декабрь нар'!AQ304+'[3]УК ВР декабрь нар'!AR304+'[3]УК ВР декабрь нар'!AT304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нар'!AY304</f>
        <v>140354.70600807597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SUM(F35:F39)+42721</f>
        <v>213120.2728909468</v>
      </c>
    </row>
    <row r="34" spans="1:12" ht="79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нар'!CN304+'[3]УК ВР декабрь нар'!DU304</f>
        <v>76987.168460435729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нар'!CO304+'[3]УК ВР декабрь нар'!DV304</f>
        <v>18140.168690792805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нар'!CP304+'[3]УК ВР декабрь нар'!DW304</f>
        <v>5616.8680999999997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нар'!AI304+'[3]УК ВР декабрь нар'!AJ304+'[3]УК ВР декабрь нар'!AS304+'[3]УК ВР декабрь нар'!BC304+'[3]УК ВР декабрь нар'!DB304+'[3]УК ВР декабрь нар'!EK304+'[3]УК ВР декабрь нар'!AM304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нар'!DF304+'[3]УК ВР декабрь нар'!EP304</f>
        <v>69655.067639718269</v>
      </c>
    </row>
    <row r="40" spans="1:12" ht="67.8" customHeight="1" x14ac:dyDescent="0.3">
      <c r="A40" s="44" t="s">
        <v>74</v>
      </c>
      <c r="B40" s="59"/>
      <c r="C40" s="59"/>
      <c r="D40" s="59"/>
      <c r="E40" s="60"/>
      <c r="F40" s="26">
        <f>SUM(F41:F49)</f>
        <v>237564.7624893421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нар'!FB304+'[3]УК ВР декабрь нар'!FX304</f>
        <v>125966.68783671944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нар'!FC304+'[3]УК ВР декабрь нар'!FY304</f>
        <v>34085.030619567129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нар'!FD304+'[3]УК ВР декабрь нар'!FZ304</f>
        <v>1566.6078000000002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нар'!GG304+'[3]УК ВР декабрь нар'!FL304+'[3]УК ВР декабрь нар'!BB304+'[3]УК ВР декабрь нар'!AK304</f>
        <v>3579.9143999999997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нар'!FS304+'[3]УК ВР декабрь нар'!GL304</f>
        <v>72366.521833055507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636068.56050134974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119897.67000000001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33657.71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86239.96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755966.23050134978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776476.39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777272.31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-511169.95811371866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'Ардатовская 1)1'!A2:G2</f>
        <v>перед собственниками дома по адресу: ул. Ардатовская 1/1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'Ардатовская 1)1'!G6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1)1'!G8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-484.32</v>
      </c>
      <c r="F9" s="16">
        <f t="shared" ref="F9:G9" si="0">SUM(F10:F15)</f>
        <v>14150.8</v>
      </c>
      <c r="G9" s="16">
        <f t="shared" si="0"/>
        <v>42512.59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3637.15</v>
      </c>
      <c r="G10" s="18">
        <v>32555.34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-91.36</v>
      </c>
      <c r="F12" s="17">
        <v>4980.2299999999996</v>
      </c>
      <c r="G12" s="18">
        <v>7928.47</v>
      </c>
    </row>
    <row r="13" spans="1:7" ht="15.6" x14ac:dyDescent="0.3">
      <c r="A13" s="79" t="s">
        <v>12</v>
      </c>
      <c r="B13" s="80"/>
      <c r="C13" s="80"/>
      <c r="D13" s="81"/>
      <c r="E13" s="17">
        <v>-392.96</v>
      </c>
      <c r="F13" s="17">
        <v>7746.86</v>
      </c>
      <c r="G13" s="18">
        <v>11088.85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-1232.1199999999999</v>
      </c>
      <c r="G14" s="18">
        <v>-9060.07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-981.32</v>
      </c>
      <c r="G15" s="18">
        <v>0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1011809.0500000005</v>
      </c>
      <c r="F16" s="16">
        <f t="shared" ref="F16:G16" si="1">SUM(F17:F20)</f>
        <v>1008403.7800000004</v>
      </c>
      <c r="G16" s="16">
        <f t="shared" si="1"/>
        <v>89232.480000000025</v>
      </c>
    </row>
    <row r="17" spans="1:12" ht="42" customHeight="1" x14ac:dyDescent="0.3">
      <c r="A17" s="97" t="s">
        <v>78</v>
      </c>
      <c r="B17" s="98"/>
      <c r="C17" s="98"/>
      <c r="D17" s="99"/>
      <c r="E17" s="17">
        <v>992301.88000000047</v>
      </c>
      <c r="F17" s="17">
        <v>989950.82000000041</v>
      </c>
      <c r="G17" s="18">
        <v>87667.510000000024</v>
      </c>
    </row>
    <row r="18" spans="1:12" ht="15.6" x14ac:dyDescent="0.3">
      <c r="A18" s="72" t="s">
        <v>55</v>
      </c>
      <c r="B18" s="72"/>
      <c r="C18" s="72"/>
      <c r="D18" s="72"/>
      <c r="E18" s="17">
        <v>1730.61</v>
      </c>
      <c r="F18" s="17">
        <v>1733.86</v>
      </c>
      <c r="G18" s="18">
        <v>173.95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17776.560000000001</v>
      </c>
      <c r="F20" s="17">
        <v>16719.099999999999</v>
      </c>
      <c r="G20" s="18">
        <v>1391.02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'Ардатовская 1)1(2020)'!F59</f>
        <v>-511169.95811371866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323902.95208274317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нар'!W304</f>
        <v>31893.838785313066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нар'!X304</f>
        <v>7351.9619266827403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нар'!Y304+'[4]УК ВР декабрь нар'!Z304+'[4]УК ВР декабрь нар'!DX304</f>
        <v>18828.070400000001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нар'!AV304+'[4]УК ВР декабрь нар'!BM304+'[4]УК ВР декабрь нар'!BN304+'[4]УК ВР декабрь нар'!BO304+'[4]УК ВР декабрь нар'!BP304+'[4]УК ВР декабрь нар'!EG304+'[4]УК ВР декабрь нар'!EH304+'[4]УК ВР декабрь нар'!EI304+'[4]УК ВР декабрь нар'!EJ304</f>
        <v>141351.28779999999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нар'!AY304</f>
        <v>124477.79317074738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SUM(F35:F39)+158597.4</f>
        <v>332313.02822334238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нар'!CN304+'[4]УК ВР декабрь нар'!DU304</f>
        <v>76678.320295607351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нар'!CO304+'[4]УК ВР декабрь нар'!DV304</f>
        <v>16791.782946459083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нар'!CP304+'[4]УК ВР декабрь нар'!DW304</f>
        <v>25929.167149999997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нар'!DB304+'[4]УК ВР декабрь нар'!DY304+'[4]УК ВР декабрь нар'!DZ304+'[4]УК ВР декабрь нар'!EA304+'[4]УК ВР декабрь нар'!EB304+'[4]УК ВР декабрь нар'!EC304+'[4]УК ВР декабрь нар'!ED304+'[4]УК ВР декабрь нар'!EE304+'[4]УК ВР декабрь нар'!EF304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нар'!DG304+'[4]УК ВР декабрь нар'!EP304</f>
        <v>54316.357831275956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262776.62164999999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нар'!$EU304+'[4]УК ВР декабрь нар'!FV304+'[4]УК ВР декабрь нар'!EY304</f>
        <v>259992.2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нар'!EW304+'[4]УК ВР декабрь нар'!FA304+'[4]УК ВР декабрь нар'!FZ304</f>
        <v>2308.9105499999996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нар'!FL304+'[4]УК ВР декабрь нар'!GG304</f>
        <v>475.51109999999994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нар'!FS304+'[4]УК ВР декабрь нар'!GL304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918992.60195608553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111814.67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21507.8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90306.87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1030807.2719560856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992301.88000000047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989950.82000000041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-549675.35006980377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1)1</vt:lpstr>
      <vt:lpstr>Ардатовская 1)1(2019)</vt:lpstr>
      <vt:lpstr>Ардатовская 1)1(2020)</vt:lpstr>
      <vt:lpstr>Ардатовская 1)1(2021)</vt:lpstr>
      <vt:lpstr>'Ардатовская 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2018-03-28T09:25:31Z</cp:lastPrinted>
  <dcterms:created xsi:type="dcterms:W3CDTF">2013-05-24T09:13:10Z</dcterms:created>
  <dcterms:modified xsi:type="dcterms:W3CDTF">2022-04-11T12:31:55Z</dcterms:modified>
</cp:coreProperties>
</file>